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26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46" i="1" l="1"/>
  <c r="E46" i="1"/>
  <c r="C46" i="1"/>
  <c r="D5" i="1"/>
  <c r="E5" i="1"/>
  <c r="C5" i="1"/>
  <c r="D20" i="1" l="1"/>
  <c r="E20" i="1"/>
  <c r="C20" i="1"/>
  <c r="D25" i="1"/>
  <c r="E34" i="1"/>
  <c r="C34" i="1"/>
  <c r="D41" i="1"/>
  <c r="D38" i="1"/>
  <c r="D35" i="1"/>
  <c r="D34" i="1" l="1"/>
</calcChain>
</file>

<file path=xl/sharedStrings.xml><?xml version="1.0" encoding="utf-8"?>
<sst xmlns="http://schemas.openxmlformats.org/spreadsheetml/2006/main" count="66" uniqueCount="66">
  <si>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</si>
  <si>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</si>
  <si>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</si>
  <si>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</si>
  <si>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</si>
  <si>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</si>
  <si>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</si>
  <si>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</si>
  <si>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</si>
  <si>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6011</t>
  </si>
  <si>
    <t>Експлуатація та технічне обслуговування житлового фонду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</si>
  <si>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</si>
  <si>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</si>
  <si>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</si>
  <si>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</si>
  <si>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7650</t>
  </si>
  <si>
    <t>Проведення експертної грошової оцінки земельної ділянки чи права на неї</t>
  </si>
  <si>
    <t>8311</t>
  </si>
  <si>
    <t>Охорона та раціональне використання природних ресурсів</t>
  </si>
  <si>
    <t>06</t>
  </si>
  <si>
    <t>Орган з питань освіти і науки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</si>
  <si>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</si>
  <si>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</si>
  <si>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1170</t>
  </si>
  <si>
    <t>Забезпечення діяльності інклюзивно-ресурсних центрів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</si>
  <si>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</si>
  <si>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</si>
  <si>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</si>
  <si>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</si>
  <si>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</si>
  <si>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</si>
  <si>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</si>
  <si>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</si>
  <si>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</si>
  <si>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</si>
  <si>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</si>
  <si>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</si>
  <si>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 xml:space="preserve"> </t>
  </si>
  <si>
    <t xml:space="preserve">Усього </t>
  </si>
  <si>
    <t>Придбання  комп'ютерного обладнання для поліцейських офіцерів громади</t>
  </si>
  <si>
    <t>тис.грн.</t>
  </si>
  <si>
    <t>Співфінансування робіт по капітальному ремонту або реконструкції багатоквартирних житлових будинків м.Дунаївці</t>
  </si>
  <si>
    <t>Придбання бульдозера для впорядкування полігону побутових відходів</t>
  </si>
  <si>
    <t>Придбання саджанців  для озеленення в'їздів в місто</t>
  </si>
  <si>
    <t>Розроблення плану зонування території м.Дунаївці</t>
  </si>
  <si>
    <t xml:space="preserve">Проведення державної містобудівної експертизи генерального плану м.Дунаївці </t>
  </si>
  <si>
    <t>Оплата документації експертних оцінок з метою продажу земельних ділянок комунальної власності</t>
  </si>
  <si>
    <t>Придбання сміттєвих баків (за рахунок екологічного податку)</t>
  </si>
  <si>
    <t>Капітальний ремонт будівлі Залісецького НВК "ЗОШ І-ІІ ступенів, ДНЗ"с.Залісці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</si>
  <si>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Чаньківського ДНЗ "Сонечко" с.Чаньків(за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</si>
  <si>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Зеленченської ЗОШ І-ІІІ ступенів с.Зеленче (за рахунок залишку субвенції з державного бюджету на здійснення заходів щодо соціально-економічного розвитку окремих територій)</t>
  </si>
  <si>
    <t>Капітальний ремонт будівлі Нестеровецької ЗОШ І-ІІІ ступенів с.Нестерівці (за рахунок залишку субвенції з державного бюджету на здійснення заходів щодо соціально-економічного розвитку окремих територій)</t>
  </si>
  <si>
    <t xml:space="preserve">Придбання музичних інструментів (за власні надходження) </t>
  </si>
  <si>
    <t>Придбання книг для бібліотечного фонду (благодійна допомога)</t>
  </si>
  <si>
    <t>Придбання в бібліотеки громади книги "Дунаєвеччина:час, події, люди".</t>
  </si>
  <si>
    <t>Придбання саджанців  для озеленення відремонтованих майданчиків перед КУ "Міський культурно-мистецький просвітницький центр"</t>
  </si>
  <si>
    <t>Придбання акустичних колонок в СК с. В.Кужелева  (благодійна допомога)</t>
  </si>
  <si>
    <t xml:space="preserve">Придбання ігрового комплексу (за власні надходження) </t>
  </si>
  <si>
    <t xml:space="preserve">Придбання книг для бібліотечного фонду (за власні надходження) </t>
  </si>
  <si>
    <t>Придбання акустичних систем в СК с. М. Побіянка (благодійна допомога)</t>
  </si>
  <si>
    <t>Придбання комплекта сучасних методик для проведення оцінки розвитку дітей (благодійна допомога)</t>
  </si>
  <si>
    <t>Виготовлення ПКД ,експертизи на капітальний ремонт покрівлі та приміщень харчоблоку і їдальні Дунаєвецької ЗОШ І-ІІІ ст</t>
  </si>
  <si>
    <t xml:space="preserve">Співфінансування на капітальний ремонт покрівлі та приміщень харчоблоку і їдальні Дунаєвецької ЗОШ І-ІІІ ст </t>
  </si>
  <si>
    <t>Проведення технічного нагляду та авторського нагляду на капітальний ремонт Дунаєвецької ЗОШ № 3 І-ІІІ ст. (утеплення фасадів та горищного перекриття)</t>
  </si>
  <si>
    <t>Співфінансування  капітального ремонту будівлі Дунаєвецької ЗОШ № 3 І-ІІІ ст.</t>
  </si>
  <si>
    <t>Аналіз фінансування видатків  розвитку установ за  січень - березень 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</si>
</sst>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0.0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quotePrefix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165" fontId="4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7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164" fontId="7" fillId="3" borderId="1" xfId="0" applyNumberFormat="1" applyFont="1" applyFill="1" applyBorder="1" applyAlignment="1">
      <alignment vertical="center" wrapText="1"/>
    </xf>
    <xf numFmtId="0" fontId="7" fillId="4" borderId="1" xfId="0" quotePrefix="1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vertical="center" wrapText="1"/>
    </xf>
    <xf numFmtId="0" fontId="0" fillId="4" borderId="0" xfId="0" applyFill="1"/>
    <xf numFmtId="0" fontId="4" fillId="0" borderId="1" xfId="0" applyFont="1" applyFill="1" applyBorder="1" applyAlignment="1">
      <alignment vertical="center" wrapText="1"/>
    </xf>
    <xf numFmtId="0" fontId="4" fillId="0" borderId="0" xfId="0" applyFont="1"/>
    <xf numFmtId="0" fontId="2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47"/>
  <sheetViews>
    <sheetView tabSelected="1" topLeftCell="A31" workbookViewId="0">
      <selection activeCell="E22" sqref="E22:E24"/>
    </sheetView>
  </sheetViews>
  <sheetFormatPr defaultRowHeight="12.75" x14ac:dyDescent="0.2"/>
  <cols>
    <col min="1" max="1" width="10.7109375" customWidth="1"/>
    <col min="2" max="2" width="53.5703125" customWidth="1"/>
    <col min="3" max="5" width="15.7109375" customWidth="1"/>
  </cols>
  <sheetData>
    <row r="2" spans="1:5" ht="18.75" x14ac:dyDescent="0.3">
      <c r="A2" s="27" t="s">
        <v>65</v>
      </c>
      <c r="B2" s="27"/>
      <c r="C2" s="27"/>
      <c r="D2" s="27"/>
      <c r="E2" s="27"/>
    </row>
    <row r="3" spans="1:5" ht="14.25" x14ac:dyDescent="0.2">
      <c r="E3" s="13" t="s">
        <v>40</v>
      </c>
    </row>
    <row r="4" spans="1:5" s="1" customFormat="1" ht="57" x14ac:dyDescent="0.2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</row>
    <row r="5" spans="1:5" ht="85.5" x14ac:dyDescent="0.2">
      <c r="A5" s="8" t="s">
        <v>5</v>
      </c>
      <c r="B5" s="9" t="s">
        <v>6</v>
      </c>
      <c r="C5" s="10">
        <f>C6+C8+C10+C13+C16+C18</f>
        <v>41.2</v>
      </c>
      <c r="D5" s="10">
        <f t="shared" ref="D5:E5" si="0">D6+D8+D10+D13+D16+D18</f>
        <v>1360.2</v>
      </c>
      <c r="E5" s="10">
        <f t="shared" si="0"/>
        <v>52.914999999999999</v>
      </c>
    </row>
    <row r="6" spans="1:5" ht="71.25" x14ac:dyDescent="0.2">
      <c r="A6" s="8" t="s">
        <v>7</v>
      </c>
      <c r="B6" s="9" t="s">
        <v>8</v>
      </c>
      <c r="C6" s="10">
        <v>0</v>
      </c>
      <c r="D6" s="10">
        <v>30</v>
      </c>
      <c r="E6" s="10">
        <v>29.916</v>
      </c>
    </row>
    <row r="7" spans="1:5" ht="30" x14ac:dyDescent="0.2">
      <c r="A7" s="3"/>
      <c r="B7" s="4" t="s">
        <v>39</v>
      </c>
      <c r="C7" s="6">
        <v>0</v>
      </c>
      <c r="D7" s="6">
        <v>30</v>
      </c>
      <c r="E7" s="6">
        <v>29.916</v>
      </c>
    </row>
    <row r="8" spans="1:5" ht="28.5" x14ac:dyDescent="0.2">
      <c r="A8" s="8" t="s">
        <v>9</v>
      </c>
      <c r="B8" s="9" t="s">
        <v>10</v>
      </c>
      <c r="C8" s="10">
        <v>0</v>
      </c>
      <c r="D8" s="10">
        <v>330</v>
      </c>
      <c r="E8" s="10">
        <v>0</v>
      </c>
    </row>
    <row r="9" spans="1:5" ht="45" x14ac:dyDescent="0.2">
      <c r="A9" s="3"/>
      <c r="B9" s="4" t="s">
        <v>41</v>
      </c>
      <c r="C9" s="5">
        <v>0</v>
      </c>
      <c r="D9" s="5">
        <v>330</v>
      </c>
      <c r="E9" s="5">
        <v>0</v>
      </c>
    </row>
    <row r="10" spans="1:5" ht="14.25" x14ac:dyDescent="0.2">
      <c r="A10" s="8" t="s">
        <v>11</v>
      </c>
      <c r="B10" s="9" t="s">
        <v>12</v>
      </c>
      <c r="C10" s="10">
        <v>0</v>
      </c>
      <c r="D10" s="10">
        <v>559</v>
      </c>
      <c r="E10" s="10">
        <v>19.998999999999999</v>
      </c>
    </row>
    <row r="11" spans="1:5" ht="30" x14ac:dyDescent="0.2">
      <c r="A11" s="3"/>
      <c r="B11" s="4" t="s">
        <v>42</v>
      </c>
      <c r="C11" s="5">
        <v>0</v>
      </c>
      <c r="D11" s="5">
        <v>520</v>
      </c>
      <c r="E11" s="5">
        <v>0</v>
      </c>
    </row>
    <row r="12" spans="1:5" ht="15" x14ac:dyDescent="0.2">
      <c r="A12" s="3"/>
      <c r="B12" s="4" t="s">
        <v>43</v>
      </c>
      <c r="C12" s="5">
        <v>0</v>
      </c>
      <c r="D12" s="5">
        <v>39</v>
      </c>
      <c r="E12" s="5">
        <v>20</v>
      </c>
    </row>
    <row r="13" spans="1:5" ht="28.5" x14ac:dyDescent="0.2">
      <c r="A13" s="8" t="s">
        <v>13</v>
      </c>
      <c r="B13" s="9" t="s">
        <v>14</v>
      </c>
      <c r="C13" s="10">
        <v>0</v>
      </c>
      <c r="D13" s="10">
        <v>380</v>
      </c>
      <c r="E13" s="10">
        <v>0</v>
      </c>
    </row>
    <row r="14" spans="1:5" ht="15" x14ac:dyDescent="0.2">
      <c r="A14" s="3"/>
      <c r="B14" s="4" t="s">
        <v>44</v>
      </c>
      <c r="C14" s="5">
        <v>0</v>
      </c>
      <c r="D14" s="5">
        <v>280</v>
      </c>
      <c r="E14" s="5">
        <v>0</v>
      </c>
    </row>
    <row r="15" spans="1:5" ht="30" x14ac:dyDescent="0.2">
      <c r="A15" s="3"/>
      <c r="B15" s="4" t="s">
        <v>45</v>
      </c>
      <c r="C15" s="5">
        <v>0</v>
      </c>
      <c r="D15" s="5">
        <v>100</v>
      </c>
      <c r="E15" s="5">
        <v>0</v>
      </c>
    </row>
    <row r="16" spans="1:5" ht="28.5" x14ac:dyDescent="0.2">
      <c r="A16" s="8" t="s">
        <v>15</v>
      </c>
      <c r="B16" s="9" t="s">
        <v>16</v>
      </c>
      <c r="C16" s="10">
        <v>0</v>
      </c>
      <c r="D16" s="10">
        <v>20</v>
      </c>
      <c r="E16" s="10">
        <v>3</v>
      </c>
    </row>
    <row r="17" spans="1:5" ht="30" x14ac:dyDescent="0.2">
      <c r="A17" s="3"/>
      <c r="B17" s="4" t="s">
        <v>46</v>
      </c>
      <c r="C17" s="5">
        <v>0</v>
      </c>
      <c r="D17" s="5">
        <v>20</v>
      </c>
      <c r="E17" s="5">
        <v>3</v>
      </c>
    </row>
    <row r="18" spans="1:5" ht="28.5" x14ac:dyDescent="0.2">
      <c r="A18" s="8" t="s">
        <v>17</v>
      </c>
      <c r="B18" s="9" t="s">
        <v>18</v>
      </c>
      <c r="C18" s="10">
        <v>41.2</v>
      </c>
      <c r="D18" s="10">
        <v>41.2</v>
      </c>
      <c r="E18" s="10">
        <v>0</v>
      </c>
    </row>
    <row r="19" spans="1:5" ht="32.25" customHeight="1" x14ac:dyDescent="0.2">
      <c r="A19" s="14"/>
      <c r="B19" s="15" t="s">
        <v>47</v>
      </c>
      <c r="C19" s="16">
        <v>41.2</v>
      </c>
      <c r="D19" s="16">
        <v>41.2</v>
      </c>
      <c r="E19" s="16">
        <v>0</v>
      </c>
    </row>
    <row r="20" spans="1:5" ht="14.25" x14ac:dyDescent="0.2">
      <c r="A20" s="8" t="s">
        <v>19</v>
      </c>
      <c r="B20" s="9" t="s">
        <v>20</v>
      </c>
      <c r="C20" s="10">
        <f>C21+C25+C27+C29</f>
        <v>0</v>
      </c>
      <c r="D20" s="10">
        <f t="shared" ref="D20:E20" si="1">D21+D25+D27+D29</f>
        <v>1962.7040000000002</v>
      </c>
      <c r="E20" s="10">
        <f t="shared" si="1"/>
        <v>223.81</v>
      </c>
    </row>
    <row r="21" spans="1:5" ht="57" x14ac:dyDescent="0.2">
      <c r="A21" s="8" t="s">
        <v>21</v>
      </c>
      <c r="B21" s="9" t="s">
        <v>22</v>
      </c>
      <c r="C21" s="10">
        <v>0</v>
      </c>
      <c r="D21" s="10">
        <v>970.7</v>
      </c>
      <c r="E21" s="10">
        <v>83.66</v>
      </c>
    </row>
    <row r="22" spans="1:5" s="25" customFormat="1" ht="45" x14ac:dyDescent="0.25">
      <c r="A22" s="11"/>
      <c r="B22" s="4" t="s">
        <v>61</v>
      </c>
      <c r="C22" s="12">
        <v>0</v>
      </c>
      <c r="D22" s="5">
        <v>83.7</v>
      </c>
      <c r="E22" s="12">
        <v>83.7</v>
      </c>
    </row>
    <row r="23" spans="1:5" s="25" customFormat="1" ht="34.5" customHeight="1" x14ac:dyDescent="0.25">
      <c r="A23" s="11"/>
      <c r="B23" s="4" t="s">
        <v>62</v>
      </c>
      <c r="C23" s="12">
        <v>0</v>
      </c>
      <c r="D23" s="5">
        <v>788.1</v>
      </c>
      <c r="E23" s="12">
        <v>0</v>
      </c>
    </row>
    <row r="24" spans="1:5" s="25" customFormat="1" ht="48" customHeight="1" x14ac:dyDescent="0.25">
      <c r="A24" s="11"/>
      <c r="B24" s="4" t="s">
        <v>63</v>
      </c>
      <c r="C24" s="12">
        <v>0</v>
      </c>
      <c r="D24" s="5">
        <v>98.9</v>
      </c>
      <c r="E24" s="12">
        <v>0</v>
      </c>
    </row>
    <row r="25" spans="1:5" ht="28.5" x14ac:dyDescent="0.2">
      <c r="A25" s="8" t="s">
        <v>23</v>
      </c>
      <c r="B25" s="9" t="s">
        <v>24</v>
      </c>
      <c r="C25" s="10">
        <v>0</v>
      </c>
      <c r="D25" s="10">
        <f>D26</f>
        <v>140.19999999999999</v>
      </c>
      <c r="E25" s="10">
        <v>140.15</v>
      </c>
    </row>
    <row r="26" spans="1:5" ht="31.5" customHeight="1" x14ac:dyDescent="0.2">
      <c r="A26" s="11"/>
      <c r="B26" s="24" t="s">
        <v>60</v>
      </c>
      <c r="C26" s="12">
        <v>0</v>
      </c>
      <c r="D26" s="12">
        <v>140.19999999999999</v>
      </c>
      <c r="E26" s="12">
        <v>140.19999999999999</v>
      </c>
    </row>
    <row r="27" spans="1:5" ht="42.75" x14ac:dyDescent="0.2">
      <c r="A27" s="8" t="s">
        <v>25</v>
      </c>
      <c r="B27" s="9" t="s">
        <v>26</v>
      </c>
      <c r="C27" s="10">
        <v>0</v>
      </c>
      <c r="D27" s="10">
        <v>631.5</v>
      </c>
      <c r="E27" s="10">
        <v>0</v>
      </c>
    </row>
    <row r="28" spans="1:5" ht="30" x14ac:dyDescent="0.2">
      <c r="A28" s="11"/>
      <c r="B28" s="26" t="s">
        <v>64</v>
      </c>
      <c r="C28" s="12">
        <v>0</v>
      </c>
      <c r="D28" s="12">
        <v>631.5</v>
      </c>
      <c r="E28" s="12">
        <v>0</v>
      </c>
    </row>
    <row r="29" spans="1:5" ht="42.75" x14ac:dyDescent="0.2">
      <c r="A29" s="8" t="s">
        <v>27</v>
      </c>
      <c r="B29" s="9" t="s">
        <v>28</v>
      </c>
      <c r="C29" s="10">
        <v>0</v>
      </c>
      <c r="D29" s="10">
        <v>220.304</v>
      </c>
      <c r="E29" s="10">
        <v>0</v>
      </c>
    </row>
    <row r="30" spans="1:5" ht="64.5" customHeight="1" x14ac:dyDescent="0.2">
      <c r="A30" s="3"/>
      <c r="B30" s="4" t="s">
        <v>48</v>
      </c>
      <c r="C30" s="5">
        <v>0</v>
      </c>
      <c r="D30" s="5">
        <v>17.5</v>
      </c>
      <c r="E30" s="5">
        <v>0</v>
      </c>
    </row>
    <row r="31" spans="1:5" ht="60" x14ac:dyDescent="0.2">
      <c r="A31" s="3"/>
      <c r="B31" s="4" t="s">
        <v>49</v>
      </c>
      <c r="C31" s="5">
        <v>0</v>
      </c>
      <c r="D31" s="5">
        <v>18.7</v>
      </c>
      <c r="E31" s="5">
        <v>0</v>
      </c>
    </row>
    <row r="32" spans="1:5" ht="60" x14ac:dyDescent="0.2">
      <c r="A32" s="3"/>
      <c r="B32" s="4" t="s">
        <v>50</v>
      </c>
      <c r="C32" s="5">
        <v>0</v>
      </c>
      <c r="D32" s="5">
        <v>154.80000000000001</v>
      </c>
      <c r="E32" s="5">
        <v>0</v>
      </c>
    </row>
    <row r="33" spans="1:5" ht="63" customHeight="1" x14ac:dyDescent="0.2">
      <c r="A33" s="3"/>
      <c r="B33" s="4" t="s">
        <v>51</v>
      </c>
      <c r="C33" s="5">
        <v>0</v>
      </c>
      <c r="D33" s="5">
        <v>29.3</v>
      </c>
      <c r="E33" s="5">
        <v>0</v>
      </c>
    </row>
    <row r="34" spans="1:5" ht="28.5" x14ac:dyDescent="0.2">
      <c r="A34" s="8" t="s">
        <v>29</v>
      </c>
      <c r="B34" s="9" t="s">
        <v>30</v>
      </c>
      <c r="C34" s="10">
        <f>C35+C38+C41</f>
        <v>126.32300000000001</v>
      </c>
      <c r="D34" s="10">
        <f t="shared" ref="D34:E34" si="2">D35+D38+D41</f>
        <v>437.26100000000002</v>
      </c>
      <c r="E34" s="10">
        <f t="shared" si="2"/>
        <v>310.76391000000001</v>
      </c>
    </row>
    <row r="35" spans="1:5" ht="28.5" x14ac:dyDescent="0.2">
      <c r="A35" s="8" t="s">
        <v>31</v>
      </c>
      <c r="B35" s="9" t="s">
        <v>32</v>
      </c>
      <c r="C35" s="10">
        <v>126.32300000000001</v>
      </c>
      <c r="D35" s="10">
        <f>D36+D37</f>
        <v>126.922</v>
      </c>
      <c r="E35" s="10">
        <v>0.59894000000000003</v>
      </c>
    </row>
    <row r="36" spans="1:5" ht="27.75" customHeight="1" x14ac:dyDescent="0.2">
      <c r="A36" s="14"/>
      <c r="B36" s="17" t="s">
        <v>52</v>
      </c>
      <c r="C36" s="16">
        <v>126.32299999999999</v>
      </c>
      <c r="D36" s="16">
        <v>126.32299999999999</v>
      </c>
      <c r="E36" s="16">
        <v>0</v>
      </c>
    </row>
    <row r="37" spans="1:5" ht="28.5" customHeight="1" x14ac:dyDescent="0.2">
      <c r="A37" s="14"/>
      <c r="B37" s="18" t="s">
        <v>53</v>
      </c>
      <c r="C37" s="16">
        <v>0</v>
      </c>
      <c r="D37" s="16">
        <v>0.59899999999999998</v>
      </c>
      <c r="E37" s="16">
        <v>0.59899999999999998</v>
      </c>
    </row>
    <row r="38" spans="1:5" ht="14.25" x14ac:dyDescent="0.2">
      <c r="A38" s="8" t="s">
        <v>33</v>
      </c>
      <c r="B38" s="9" t="s">
        <v>34</v>
      </c>
      <c r="C38" s="10">
        <v>0</v>
      </c>
      <c r="D38" s="10">
        <f>D39+D40</f>
        <v>52.738999999999997</v>
      </c>
      <c r="E38" s="10">
        <v>52.738949999999996</v>
      </c>
    </row>
    <row r="39" spans="1:5" s="23" customFormat="1" ht="30" x14ac:dyDescent="0.2">
      <c r="A39" s="20"/>
      <c r="B39" s="21" t="s">
        <v>58</v>
      </c>
      <c r="C39" s="22">
        <v>0</v>
      </c>
      <c r="D39" s="22">
        <v>2.7389999999999999</v>
      </c>
      <c r="E39" s="22">
        <v>2.7389999999999999</v>
      </c>
    </row>
    <row r="40" spans="1:5" s="23" customFormat="1" ht="30" x14ac:dyDescent="0.2">
      <c r="A40" s="20"/>
      <c r="B40" s="21" t="s">
        <v>54</v>
      </c>
      <c r="C40" s="22">
        <v>0</v>
      </c>
      <c r="D40" s="22">
        <v>50</v>
      </c>
      <c r="E40" s="22">
        <v>50</v>
      </c>
    </row>
    <row r="41" spans="1:5" ht="42.75" x14ac:dyDescent="0.2">
      <c r="A41" s="8" t="s">
        <v>35</v>
      </c>
      <c r="B41" s="9" t="s">
        <v>36</v>
      </c>
      <c r="C41" s="10">
        <v>0</v>
      </c>
      <c r="D41" s="10">
        <f>D42+D43+D44+D45</f>
        <v>257.60000000000002</v>
      </c>
      <c r="E41" s="10">
        <v>257.42601999999999</v>
      </c>
    </row>
    <row r="42" spans="1:5" ht="20.25" customHeight="1" x14ac:dyDescent="0.2">
      <c r="A42" s="14"/>
      <c r="B42" s="18" t="s">
        <v>57</v>
      </c>
      <c r="C42" s="16">
        <v>0</v>
      </c>
      <c r="D42" s="19">
        <v>199</v>
      </c>
      <c r="E42" s="19">
        <v>199</v>
      </c>
    </row>
    <row r="43" spans="1:5" ht="30" x14ac:dyDescent="0.2">
      <c r="A43" s="14"/>
      <c r="B43" s="18" t="s">
        <v>56</v>
      </c>
      <c r="C43" s="16">
        <v>0</v>
      </c>
      <c r="D43" s="19">
        <v>14.6</v>
      </c>
      <c r="E43" s="19">
        <v>14.6</v>
      </c>
    </row>
    <row r="44" spans="1:5" ht="30" x14ac:dyDescent="0.2">
      <c r="A44" s="14"/>
      <c r="B44" s="18" t="s">
        <v>59</v>
      </c>
      <c r="C44" s="16">
        <v>0</v>
      </c>
      <c r="D44" s="19">
        <v>16</v>
      </c>
      <c r="E44" s="19">
        <v>16</v>
      </c>
    </row>
    <row r="45" spans="1:5" ht="45" x14ac:dyDescent="0.2">
      <c r="A45" s="14"/>
      <c r="B45" s="18" t="s">
        <v>55</v>
      </c>
      <c r="C45" s="16">
        <v>0</v>
      </c>
      <c r="D45" s="19">
        <v>28</v>
      </c>
      <c r="E45" s="19">
        <v>27.8</v>
      </c>
    </row>
    <row r="46" spans="1:5" ht="14.25" x14ac:dyDescent="0.2">
      <c r="A46" s="8" t="s">
        <v>37</v>
      </c>
      <c r="B46" s="9" t="s">
        <v>38</v>
      </c>
      <c r="C46" s="10">
        <f>C34+C20+C5</f>
        <v>167.52300000000002</v>
      </c>
      <c r="D46" s="10">
        <f t="shared" ref="D46:E46" si="3">D34+D20+D5</f>
        <v>3760.165</v>
      </c>
      <c r="E46" s="10">
        <f t="shared" si="3"/>
        <v>587.48891000000003</v>
      </c>
    </row>
    <row r="47" spans="1:5" x14ac:dyDescent="0.2">
      <c r="A47" s="2"/>
      <c r="B47" s="2"/>
      <c r="C47" s="2"/>
      <c r="D47" s="2"/>
      <c r="E47" s="2"/>
    </row>
  </sheetData>
  <mergeCells count="1">
    <mergeCell ref="A2:E2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2020-04-10T05:36:34Z</dcterms:created>
  <dcterms:modified xsi:type="dcterms:W3CDTF">2020-04-13T12:36:39Z</dcterms:modified>
</cp:coreProperties>
</file>